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ISEM\DEPT-TOURISME\2020-2021\MCC\"/>
    </mc:Choice>
  </mc:AlternateContent>
  <bookViews>
    <workbookView xWindow="0" yWindow="0" windowWidth="9990" windowHeight="6630"/>
  </bookViews>
  <sheets>
    <sheet name="Semestre 3" sheetId="1" r:id="rId1"/>
    <sheet name="Semestre 4" sheetId="2" r:id="rId2"/>
  </sheets>
  <definedNames>
    <definedName name="_xlnm._FilterDatabase" localSheetId="0" hidden="1">'Semestre 3'!$A$4:$H$30</definedName>
    <definedName name="Nature_contrôle">#REF!</definedName>
    <definedName name="Type_contrôle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4" i="1"/>
  <c r="E19" i="1"/>
  <c r="E29" i="1"/>
  <c r="E30" i="1"/>
  <c r="E31" i="1"/>
  <c r="F29" i="2"/>
  <c r="E29" i="2"/>
  <c r="D29" i="2"/>
  <c r="F24" i="2"/>
  <c r="D24" i="2"/>
  <c r="E23" i="2"/>
  <c r="E24" i="2"/>
  <c r="F18" i="2"/>
  <c r="E18" i="2"/>
  <c r="D18" i="2"/>
  <c r="F9" i="2"/>
  <c r="E9" i="2"/>
  <c r="D9" i="2"/>
  <c r="D9" i="1"/>
  <c r="D14" i="1"/>
  <c r="D19" i="1"/>
  <c r="D30" i="1"/>
  <c r="D31" i="1"/>
  <c r="F30" i="1"/>
  <c r="F19" i="1"/>
  <c r="F9" i="1"/>
  <c r="F14" i="1"/>
  <c r="F31" i="1"/>
  <c r="D30" i="2"/>
  <c r="D32" i="2"/>
  <c r="E30" i="2"/>
  <c r="F30" i="2"/>
  <c r="F32" i="2"/>
  <c r="H31" i="2"/>
  <c r="H32" i="1"/>
  <c r="H31" i="1"/>
  <c r="H30" i="2"/>
  <c r="E32" i="2"/>
  <c r="H32" i="2"/>
</calcChain>
</file>

<file path=xl/sharedStrings.xml><?xml version="1.0" encoding="utf-8"?>
<sst xmlns="http://schemas.openxmlformats.org/spreadsheetml/2006/main" count="181" uniqueCount="111">
  <si>
    <t>Fiche Maquette Master : TOURISME</t>
  </si>
  <si>
    <t>Contrôle continu</t>
  </si>
  <si>
    <t>Contôle terminal</t>
  </si>
  <si>
    <t xml:space="preserve">Intitulé UE </t>
  </si>
  <si>
    <t>Intitulé des matières (Eléments constitutifs d’UE – ECUE)</t>
  </si>
  <si>
    <t>Code Apogée</t>
  </si>
  <si>
    <t>Coeff. des ECUE</t>
  </si>
  <si>
    <t>Heures CM</t>
  </si>
  <si>
    <t>Heures TD</t>
  </si>
  <si>
    <t>Type de contôle</t>
  </si>
  <si>
    <t>Nature épreuve</t>
  </si>
  <si>
    <t>Durée épreuve</t>
  </si>
  <si>
    <t>6 Ects</t>
  </si>
  <si>
    <t>CCI (CC Intégral)</t>
  </si>
  <si>
    <t>CT (Contrôle terminal)</t>
  </si>
  <si>
    <t>Écrit</t>
  </si>
  <si>
    <t>2H</t>
  </si>
  <si>
    <t>1H</t>
  </si>
  <si>
    <t>UE Langues PPR</t>
  </si>
  <si>
    <t>3 Ects</t>
  </si>
  <si>
    <t>1ère langue obligatoire : anglais</t>
  </si>
  <si>
    <t>LV2
2ème langue obligatoire : italien</t>
  </si>
  <si>
    <t xml:space="preserve"> 2ème langue obligatoire : espagnol</t>
  </si>
  <si>
    <t>3ème langue obligatoire : chinois</t>
  </si>
  <si>
    <t>9 Ects</t>
  </si>
  <si>
    <t>Mémoire écrit</t>
  </si>
  <si>
    <t>Rapport/Mémoire</t>
  </si>
  <si>
    <t>mémoire oral</t>
  </si>
  <si>
    <t>Oral</t>
  </si>
  <si>
    <t>Séminaires et conférences</t>
  </si>
  <si>
    <t>Total annuel</t>
  </si>
  <si>
    <t>Semestre 3</t>
  </si>
  <si>
    <t>semestre 4</t>
  </si>
  <si>
    <t>Tourisme et géopolitique</t>
  </si>
  <si>
    <t>Economie de la connaissance</t>
  </si>
  <si>
    <t>Emergence entreprenariale</t>
  </si>
  <si>
    <t>IMUEGE21</t>
  </si>
  <si>
    <t>IMETG</t>
  </si>
  <si>
    <t>IMEEC</t>
  </si>
  <si>
    <t>IMEEE1</t>
  </si>
  <si>
    <t>UE Environnement géo-économique de l'entreprise touristique</t>
  </si>
  <si>
    <t>UE E-Business PPR</t>
  </si>
  <si>
    <t>E-Marketing</t>
  </si>
  <si>
    <t>E-Réputation</t>
  </si>
  <si>
    <t>Techniques de référencement</t>
  </si>
  <si>
    <t>IMUEB21</t>
  </si>
  <si>
    <t>IMEEMAR</t>
  </si>
  <si>
    <t>IMEER</t>
  </si>
  <si>
    <t>IMETR</t>
  </si>
  <si>
    <t>IMEANG21</t>
  </si>
  <si>
    <t>IMULV21</t>
  </si>
  <si>
    <t>IMELV221 (code LV2)
IMEITA21</t>
  </si>
  <si>
    <t>IMEESP21</t>
  </si>
  <si>
    <t>IMECHI21</t>
  </si>
  <si>
    <t>Total semestre 3</t>
  </si>
  <si>
    <t>éq TD</t>
  </si>
  <si>
    <t>heures étu</t>
  </si>
  <si>
    <t xml:space="preserve">UE Entreprises et sociétés </t>
  </si>
  <si>
    <t>Droit de la propriété intellectuelle</t>
  </si>
  <si>
    <t>Actualité et grands enjeux de société</t>
  </si>
  <si>
    <t>IMUES22</t>
  </si>
  <si>
    <t>IMEAES</t>
  </si>
  <si>
    <t>IMEEE2</t>
  </si>
  <si>
    <t>IMEDTPI</t>
  </si>
  <si>
    <t xml:space="preserve">UE E-Tourisme </t>
  </si>
  <si>
    <t>M-Tourisme et business management</t>
  </si>
  <si>
    <t>Les systèmes de gestion de contenus (CMS)</t>
  </si>
  <si>
    <t>Informatique et gestion de bases de données</t>
  </si>
  <si>
    <t>IMEMTB</t>
  </si>
  <si>
    <t>IMECMS</t>
  </si>
  <si>
    <t>IMEIGB</t>
  </si>
  <si>
    <t>IMUET22</t>
  </si>
  <si>
    <t>IMULV22</t>
  </si>
  <si>
    <t>IMEANG22</t>
  </si>
  <si>
    <t>IMELV222 (code LV2)
IMEITA22</t>
  </si>
  <si>
    <t>IMEESP22</t>
  </si>
  <si>
    <t>IMECHI22</t>
  </si>
  <si>
    <t>UE STAGE PPR</t>
  </si>
  <si>
    <t>15 Ects</t>
  </si>
  <si>
    <t>IMUSTA22</t>
  </si>
  <si>
    <t>IMEMEC2</t>
  </si>
  <si>
    <t>IMEMOR2</t>
  </si>
  <si>
    <t>IMESC2</t>
  </si>
  <si>
    <t>Total semestre 4</t>
  </si>
  <si>
    <t xml:space="preserve">
Nb d'évaluations minimum (dont au moins une note individuelle)</t>
  </si>
  <si>
    <t xml:space="preserve">2ème année 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</si>
  <si>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E-Tourisme Culture-Travel-Territoires</t>
    </r>
  </si>
  <si>
    <t>UE Arts, culture et patrimoine</t>
  </si>
  <si>
    <t>Histoire de l'art et de l'architecture</t>
  </si>
  <si>
    <t>Muséologie</t>
  </si>
  <si>
    <t>Politiques de protection du patrimoine : naturel, culturel et architectural</t>
  </si>
  <si>
    <t>IMUACP21</t>
  </si>
  <si>
    <t>IMEHAA</t>
  </si>
  <si>
    <t>IMEMUS</t>
  </si>
  <si>
    <t>IMEPPP</t>
  </si>
  <si>
    <t>Branding territorial et marketing de destination</t>
  </si>
  <si>
    <t>E-Travel</t>
  </si>
  <si>
    <t>Tourisme et développement durable</t>
  </si>
  <si>
    <t>UE Tourisme et voyage</t>
  </si>
  <si>
    <t>IMUTV21</t>
  </si>
  <si>
    <t>IMEBTM</t>
  </si>
  <si>
    <t>IMEETR2</t>
  </si>
  <si>
    <t>IMETDD</t>
  </si>
  <si>
    <t xml:space="preserve">UE Produits et territoires </t>
  </si>
  <si>
    <t>Montage de produits : Festival et exposition</t>
  </si>
  <si>
    <t>Tourisme vert et loisirs sportifs</t>
  </si>
  <si>
    <t>IMUPT22</t>
  </si>
  <si>
    <t>IMEMP</t>
  </si>
  <si>
    <t>IMETVL</t>
  </si>
  <si>
    <t>20x2gpes</t>
  </si>
  <si>
    <t>NEUTRALISATION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</si>
</sst>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0"/>
      <color rgb="FF000000"/>
      <name val="Arial"/>
      <family val="2"/>
    </font>
    <font>
      <b/>
      <sz val="14"/>
      <color theme="1"/>
      <name val="Wingdings"/>
      <charset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 applyProtection="1">
      <alignment vertical="center"/>
      <protection locked="0"/>
    </xf>
    <xf numFmtId="0" fontId="0" fillId="0" borderId="4" xfId="0" applyBorder="1"/>
    <xf numFmtId="0" fontId="1" fillId="0" borderId="6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1" fillId="0" borderId="8" xfId="0" applyFont="1" applyBorder="1" applyAlignment="1">
      <alignment wrapText="1"/>
    </xf>
    <xf numFmtId="0" fontId="0" fillId="0" borderId="10" xfId="0" applyBorder="1" applyAlignment="1" applyProtection="1">
      <alignment vertical="center"/>
      <protection locked="0"/>
    </xf>
    <xf numFmtId="0" fontId="0" fillId="4" borderId="10" xfId="0" applyFill="1" applyBorder="1"/>
    <xf numFmtId="0" fontId="0" fillId="0" borderId="10" xfId="0" applyBorder="1"/>
    <xf numFmtId="0" fontId="0" fillId="0" borderId="12" xfId="0" applyBorder="1" applyAlignment="1" applyProtection="1">
      <alignment vertical="center"/>
      <protection locked="0"/>
    </xf>
    <xf numFmtId="0" fontId="0" fillId="2" borderId="4" xfId="0" applyFill="1" applyBorder="1"/>
    <xf numFmtId="0" fontId="0" fillId="2" borderId="1" xfId="0" applyFill="1" applyBorder="1"/>
    <xf numFmtId="0" fontId="0" fillId="0" borderId="10" xfId="0" applyBorder="1" applyAlignment="1">
      <alignment wrapText="1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2" borderId="0" xfId="0" applyFill="1"/>
    <xf numFmtId="0" fontId="0" fillId="0" borderId="17" xfId="0" applyBorder="1"/>
    <xf numFmtId="0" fontId="0" fillId="4" borderId="2" xfId="0" applyFill="1" applyBorder="1"/>
    <xf numFmtId="0" fontId="0" fillId="3" borderId="1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4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right"/>
    </xf>
    <xf numFmtId="0" fontId="0" fillId="2" borderId="7" xfId="0" applyFill="1" applyBorder="1"/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5" borderId="1" xfId="0" applyFont="1" applyFill="1" applyBorder="1"/>
    <xf numFmtId="0" fontId="0" fillId="0" borderId="1" xfId="0" applyBorder="1" applyAlignment="1">
      <alignment wrapText="1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3" borderId="7" xfId="0" applyFill="1" applyBorder="1"/>
    <xf numFmtId="0" fontId="0" fillId="0" borderId="7" xfId="0" applyBorder="1" applyProtection="1">
      <protection locked="0"/>
    </xf>
    <xf numFmtId="0" fontId="0" fillId="4" borderId="10" xfId="0" applyFill="1" applyBorder="1"/>
    <xf numFmtId="0" fontId="0" fillId="0" borderId="10" xfId="0" applyBorder="1"/>
    <xf numFmtId="0" fontId="0" fillId="0" borderId="11" xfId="0" applyBorder="1"/>
    <xf numFmtId="0" fontId="1" fillId="4" borderId="12" xfId="0" applyFont="1" applyFill="1" applyBorder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center" wrapText="1"/>
    </xf>
    <xf numFmtId="0" fontId="0" fillId="0" borderId="10" xfId="0" applyFill="1" applyBorder="1" applyAlignment="1" applyProtection="1">
      <alignment vertical="center"/>
      <protection locked="0"/>
    </xf>
    <xf numFmtId="0" fontId="0" fillId="0" borderId="11" xfId="0" applyFill="1" applyBorder="1" applyAlignment="1" applyProtection="1">
      <alignment vertical="center"/>
      <protection locked="0"/>
    </xf>
    <xf numFmtId="0" fontId="1" fillId="5" borderId="1" xfId="0" applyFont="1" applyFill="1" applyBorder="1" applyAlignment="1">
      <alignment horizontal="right"/>
    </xf>
    <xf numFmtId="0" fontId="1" fillId="2" borderId="1" xfId="0" applyFont="1" applyFill="1" applyBorder="1"/>
    <xf numFmtId="0" fontId="1" fillId="5" borderId="17" xfId="0" applyFont="1" applyFill="1" applyBorder="1"/>
    <xf numFmtId="0" fontId="0" fillId="6" borderId="17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 applyAlignment="1" applyProtection="1">
      <alignment vertical="center"/>
      <protection locked="0"/>
    </xf>
    <xf numFmtId="0" fontId="0" fillId="6" borderId="1" xfId="0" applyFill="1" applyBorder="1"/>
    <xf numFmtId="0" fontId="0" fillId="5" borderId="1" xfId="0" applyFill="1" applyBorder="1"/>
    <xf numFmtId="0" fontId="0" fillId="5" borderId="1" xfId="0" applyFill="1" applyBorder="1" applyAlignment="1" applyProtection="1">
      <alignment vertical="center"/>
      <protection locked="0"/>
    </xf>
    <xf numFmtId="0" fontId="7" fillId="2" borderId="1" xfId="0" applyFont="1" applyFill="1" applyBorder="1"/>
    <xf numFmtId="0" fontId="8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vertical="top" wrapText="1"/>
    </xf>
    <xf numFmtId="0" fontId="7" fillId="2" borderId="20" xfId="0" applyFont="1" applyFill="1" applyBorder="1"/>
    <xf numFmtId="0" fontId="1" fillId="2" borderId="21" xfId="0" applyFont="1" applyFill="1" applyBorder="1"/>
    <xf numFmtId="0" fontId="1" fillId="0" borderId="6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 applyAlignment="1" applyProtection="1">
      <protection locked="0"/>
    </xf>
    <xf numFmtId="0" fontId="0" fillId="2" borderId="1" xfId="0" applyFill="1" applyBorder="1" applyAlignment="1"/>
    <xf numFmtId="0" fontId="0" fillId="0" borderId="1" xfId="0" applyBorder="1" applyAlignment="1" applyProtection="1">
      <alignment horizontal="left" vertical="center" wrapText="1"/>
      <protection locked="0"/>
    </xf>
    <xf numFmtId="0" fontId="0" fillId="3" borderId="18" xfId="0" applyFill="1" applyBorder="1" applyAlignment="1">
      <alignment vertical="center"/>
    </xf>
    <xf numFmtId="0" fontId="0" fillId="3" borderId="19" xfId="0" applyFill="1" applyBorder="1" applyAlignment="1">
      <alignment vertical="center"/>
    </xf>
    <xf numFmtId="0" fontId="1" fillId="7" borderId="3" xfId="0" applyFont="1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0" fillId="7" borderId="4" xfId="0" applyFill="1" applyBorder="1" applyAlignment="1" applyProtection="1">
      <alignment vertical="center"/>
      <protection locked="0"/>
    </xf>
    <xf numFmtId="0" fontId="1" fillId="7" borderId="6" xfId="0" applyFont="1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1" xfId="0" applyFill="1" applyBorder="1" applyAlignment="1" applyProtection="1">
      <alignment vertical="center"/>
      <protection locked="0"/>
    </xf>
    <xf numFmtId="0" fontId="0" fillId="7" borderId="1" xfId="0" applyFill="1" applyBorder="1"/>
    <xf numFmtId="0" fontId="1" fillId="7" borderId="8" xfId="0" applyFont="1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0" fillId="7" borderId="10" xfId="0" applyFill="1" applyBorder="1" applyAlignment="1" applyProtection="1">
      <alignment vertical="center"/>
      <protection locked="0"/>
    </xf>
    <xf numFmtId="0" fontId="0" fillId="7" borderId="12" xfId="0" applyFill="1" applyBorder="1" applyAlignment="1" applyProtection="1">
      <alignment vertical="center"/>
      <protection locked="0"/>
    </xf>
    <xf numFmtId="0" fontId="0" fillId="7" borderId="4" xfId="0" applyFill="1" applyBorder="1"/>
    <xf numFmtId="0" fontId="5" fillId="7" borderId="1" xfId="0" applyFont="1" applyFill="1" applyBorder="1" applyProtection="1">
      <protection locked="0"/>
    </xf>
    <xf numFmtId="0" fontId="0" fillId="7" borderId="10" xfId="0" applyFill="1" applyBorder="1" applyAlignment="1">
      <alignment wrapText="1"/>
    </xf>
    <xf numFmtId="0" fontId="0" fillId="7" borderId="10" xfId="0" applyFill="1" applyBorder="1"/>
    <xf numFmtId="0" fontId="0" fillId="7" borderId="12" xfId="0" applyFill="1" applyBorder="1" applyProtection="1">
      <protection locked="0"/>
    </xf>
    <xf numFmtId="0" fontId="0" fillId="7" borderId="1" xfId="0" applyFill="1" applyBorder="1" applyAlignment="1" applyProtection="1">
      <alignment horizontal="left" wrapText="1"/>
      <protection locked="0"/>
    </xf>
    <xf numFmtId="0" fontId="1" fillId="7" borderId="3" xfId="0" applyFont="1" applyFill="1" applyBorder="1" applyAlignment="1" applyProtection="1">
      <alignment vertical="center" wrapText="1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/>
    <xf numFmtId="0" fontId="0" fillId="4" borderId="4" xfId="0" applyFill="1" applyBorder="1" applyAlignment="1">
      <alignment wrapText="1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8" borderId="1" xfId="0" applyFill="1" applyBorder="1" applyAlignment="1">
      <alignment wrapText="1"/>
    </xf>
    <xf numFmtId="0" fontId="0" fillId="8" borderId="1" xfId="0" applyFill="1" applyBorder="1" applyAlignment="1" applyProtection="1">
      <alignment vertical="center"/>
      <protection locked="0"/>
    </xf>
    <xf numFmtId="0" fontId="0" fillId="8" borderId="1" xfId="0" applyFill="1" applyBorder="1"/>
    <xf numFmtId="0" fontId="0" fillId="8" borderId="1" xfId="0" applyFill="1" applyBorder="1" applyProtection="1">
      <protection locked="0"/>
    </xf>
    <xf numFmtId="0" fontId="0" fillId="8" borderId="7" xfId="0" applyFill="1" applyBorder="1" applyProtection="1">
      <protection locked="0"/>
    </xf>
    <xf numFmtId="0" fontId="1" fillId="8" borderId="1" xfId="0" applyFont="1" applyFill="1" applyBorder="1" applyProtection="1">
      <protection locked="0"/>
    </xf>
  </cellXfs>
  <cellStyles count="1">
    <cellStyle name="Normal" xfId="0" builtinId="0"/>
  </cellStyles>
  <dxfs count="20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A10" workbookViewId="0">
      <selection activeCell="B18" sqref="B18"/>
    </sheetView>
  </sheetViews>
  <sheetFormatPr baseColWidth="10" defaultRowHeight="14.5" x14ac:dyDescent="0.35"/>
  <cols>
    <col min="1" max="1" width="24.26953125" style="28" customWidth="1"/>
    <col min="2" max="2" width="38.1796875" style="29" customWidth="1"/>
    <col min="3" max="3" width="9.81640625" style="29" customWidth="1"/>
    <col min="4" max="6" width="7.54296875" customWidth="1"/>
    <col min="7" max="7" width="20.1796875" customWidth="1"/>
    <col min="8" max="8" width="10.453125" customWidth="1"/>
    <col min="9" max="10" width="8.453125" customWidth="1"/>
  </cols>
  <sheetData>
    <row r="1" spans="1:10" ht="26" x14ac:dyDescent="0.6">
      <c r="A1" s="1" t="s">
        <v>0</v>
      </c>
      <c r="B1" s="2"/>
      <c r="C1" s="2"/>
      <c r="D1" s="1"/>
      <c r="E1" s="1"/>
      <c r="F1" s="1"/>
    </row>
    <row r="2" spans="1:10" ht="18.5" x14ac:dyDescent="0.45">
      <c r="A2" s="3" t="s">
        <v>85</v>
      </c>
      <c r="B2" s="4" t="s">
        <v>31</v>
      </c>
      <c r="C2" s="5" t="s">
        <v>86</v>
      </c>
      <c r="D2" s="5"/>
      <c r="E2" s="3"/>
      <c r="F2" s="3"/>
    </row>
    <row r="3" spans="1:10" ht="34.5" customHeight="1" x14ac:dyDescent="0.45">
      <c r="A3" s="3"/>
      <c r="B3" s="4"/>
      <c r="C3" s="4"/>
      <c r="D3" s="5"/>
      <c r="E3" s="3"/>
      <c r="F3" s="3"/>
      <c r="H3" s="74" t="s">
        <v>1</v>
      </c>
      <c r="I3" s="127" t="s">
        <v>2</v>
      </c>
      <c r="J3" s="127"/>
    </row>
    <row r="4" spans="1:10" ht="96" customHeight="1" thickBot="1" x14ac:dyDescent="0.4">
      <c r="A4" s="89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87" t="s">
        <v>84</v>
      </c>
      <c r="I4" s="7" t="s">
        <v>10</v>
      </c>
      <c r="J4" s="7" t="s">
        <v>11</v>
      </c>
    </row>
    <row r="5" spans="1:10" ht="46.5" customHeight="1" thickTop="1" x14ac:dyDescent="0.35">
      <c r="A5" s="104" t="s">
        <v>40</v>
      </c>
      <c r="B5" s="105"/>
      <c r="C5" s="106" t="s">
        <v>36</v>
      </c>
      <c r="D5" s="11"/>
      <c r="E5" s="11"/>
      <c r="F5" s="11"/>
      <c r="G5" s="11"/>
      <c r="H5" s="11"/>
      <c r="I5" s="61"/>
      <c r="J5" s="62"/>
    </row>
    <row r="6" spans="1:10" x14ac:dyDescent="0.35">
      <c r="A6" s="107" t="s">
        <v>12</v>
      </c>
      <c r="B6" s="108" t="s">
        <v>33</v>
      </c>
      <c r="C6" s="109" t="s">
        <v>37</v>
      </c>
      <c r="D6" s="14">
        <v>3</v>
      </c>
      <c r="E6" s="14">
        <v>18</v>
      </c>
      <c r="F6" s="14"/>
      <c r="G6" s="15" t="s">
        <v>14</v>
      </c>
      <c r="H6" s="16"/>
      <c r="I6" s="58" t="s">
        <v>15</v>
      </c>
      <c r="J6" s="64" t="s">
        <v>16</v>
      </c>
    </row>
    <row r="7" spans="1:10" x14ac:dyDescent="0.35">
      <c r="A7" s="107"/>
      <c r="B7" s="108" t="s">
        <v>34</v>
      </c>
      <c r="C7" s="109" t="s">
        <v>38</v>
      </c>
      <c r="D7" s="14">
        <v>4</v>
      </c>
      <c r="E7" s="14">
        <v>20</v>
      </c>
      <c r="F7" s="14"/>
      <c r="G7" s="15" t="s">
        <v>14</v>
      </c>
      <c r="H7" s="16"/>
      <c r="I7" s="58" t="s">
        <v>15</v>
      </c>
      <c r="J7" s="64" t="s">
        <v>16</v>
      </c>
    </row>
    <row r="8" spans="1:10" x14ac:dyDescent="0.35">
      <c r="A8" s="107"/>
      <c r="B8" s="108" t="s">
        <v>35</v>
      </c>
      <c r="C8" s="109" t="s">
        <v>39</v>
      </c>
      <c r="D8" s="14">
        <v>2</v>
      </c>
      <c r="E8" s="14"/>
      <c r="F8" s="14">
        <v>18</v>
      </c>
      <c r="G8" s="15" t="s">
        <v>13</v>
      </c>
      <c r="H8" s="24">
        <v>2</v>
      </c>
      <c r="I8" s="41"/>
      <c r="J8" s="42"/>
    </row>
    <row r="9" spans="1:10" ht="15" thickBot="1" x14ac:dyDescent="0.4">
      <c r="A9" s="111"/>
      <c r="B9" s="112"/>
      <c r="C9" s="113"/>
      <c r="D9" s="40">
        <f t="shared" ref="D9:F9" si="0">SUM(D6:D8)</f>
        <v>9</v>
      </c>
      <c r="E9" s="40">
        <f t="shared" si="0"/>
        <v>38</v>
      </c>
      <c r="F9" s="40">
        <f t="shared" si="0"/>
        <v>18</v>
      </c>
      <c r="G9" s="21"/>
      <c r="H9" s="21"/>
      <c r="I9" s="66"/>
      <c r="J9" s="67"/>
    </row>
    <row r="10" spans="1:10" ht="15" thickTop="1" x14ac:dyDescent="0.35">
      <c r="A10" s="104" t="s">
        <v>41</v>
      </c>
      <c r="B10" s="105"/>
      <c r="C10" s="114" t="s">
        <v>45</v>
      </c>
      <c r="D10" s="23"/>
      <c r="E10" s="23"/>
      <c r="F10" s="23"/>
      <c r="G10" s="11"/>
      <c r="H10" s="11"/>
      <c r="I10" s="61"/>
      <c r="J10" s="62"/>
    </row>
    <row r="11" spans="1:10" x14ac:dyDescent="0.35">
      <c r="A11" s="107" t="s">
        <v>24</v>
      </c>
      <c r="B11" s="110" t="s">
        <v>42</v>
      </c>
      <c r="C11" s="109" t="s">
        <v>46</v>
      </c>
      <c r="D11" s="14">
        <v>2</v>
      </c>
      <c r="E11" s="14"/>
      <c r="F11" s="14">
        <v>18</v>
      </c>
      <c r="G11" s="15" t="s">
        <v>14</v>
      </c>
      <c r="H11" s="16"/>
      <c r="I11" s="58" t="s">
        <v>15</v>
      </c>
      <c r="J11" s="64" t="s">
        <v>16</v>
      </c>
    </row>
    <row r="12" spans="1:10" x14ac:dyDescent="0.35">
      <c r="A12" s="107"/>
      <c r="B12" s="110" t="s">
        <v>43</v>
      </c>
      <c r="C12" s="116" t="s">
        <v>47</v>
      </c>
      <c r="D12" s="14">
        <v>2</v>
      </c>
      <c r="E12" s="14">
        <v>15</v>
      </c>
      <c r="F12" s="14"/>
      <c r="G12" s="15" t="s">
        <v>14</v>
      </c>
      <c r="H12" s="16"/>
      <c r="I12" s="58" t="s">
        <v>15</v>
      </c>
      <c r="J12" s="64" t="s">
        <v>16</v>
      </c>
    </row>
    <row r="13" spans="1:10" x14ac:dyDescent="0.35">
      <c r="A13" s="107"/>
      <c r="B13" s="110" t="s">
        <v>44</v>
      </c>
      <c r="C13" s="109" t="s">
        <v>48</v>
      </c>
      <c r="D13" s="14">
        <v>2</v>
      </c>
      <c r="E13" s="14"/>
      <c r="F13" s="14">
        <v>18</v>
      </c>
      <c r="G13" s="15" t="s">
        <v>13</v>
      </c>
      <c r="H13" s="24">
        <v>2</v>
      </c>
      <c r="I13" s="41"/>
      <c r="J13" s="42"/>
    </row>
    <row r="14" spans="1:10" ht="15" thickBot="1" x14ac:dyDescent="0.4">
      <c r="A14" s="111"/>
      <c r="B14" s="117"/>
      <c r="C14" s="113"/>
      <c r="D14" s="43">
        <f>SUM(D11:D13)</f>
        <v>6</v>
      </c>
      <c r="E14" s="43">
        <f t="shared" ref="E14:F14" si="1">SUM(E11:E13)</f>
        <v>15</v>
      </c>
      <c r="F14" s="43">
        <f t="shared" si="1"/>
        <v>36</v>
      </c>
      <c r="G14" s="21"/>
      <c r="H14" s="21"/>
      <c r="I14" s="66"/>
      <c r="J14" s="67"/>
    </row>
    <row r="15" spans="1:10" ht="29.5" thickTop="1" x14ac:dyDescent="0.35">
      <c r="A15" s="8" t="s">
        <v>87</v>
      </c>
      <c r="B15" s="9"/>
      <c r="C15" s="22" t="s">
        <v>91</v>
      </c>
      <c r="D15" s="11"/>
      <c r="E15" s="11"/>
      <c r="F15" s="11"/>
      <c r="G15" s="11"/>
      <c r="H15" s="11"/>
      <c r="I15" s="61"/>
      <c r="J15" s="62"/>
    </row>
    <row r="16" spans="1:10" ht="15" customHeight="1" x14ac:dyDescent="0.35">
      <c r="A16" s="12" t="s">
        <v>12</v>
      </c>
      <c r="B16" s="138" t="s">
        <v>88</v>
      </c>
      <c r="C16" s="139" t="s">
        <v>92</v>
      </c>
      <c r="D16" s="140">
        <v>2</v>
      </c>
      <c r="E16" s="140">
        <v>15</v>
      </c>
      <c r="F16" s="140"/>
      <c r="G16" s="143" t="s">
        <v>110</v>
      </c>
      <c r="H16" s="141"/>
      <c r="I16" s="141" t="s">
        <v>15</v>
      </c>
      <c r="J16" s="142" t="s">
        <v>16</v>
      </c>
    </row>
    <row r="17" spans="1:11" ht="15" customHeight="1" x14ac:dyDescent="0.35">
      <c r="A17" s="12"/>
      <c r="B17" s="13" t="s">
        <v>89</v>
      </c>
      <c r="C17" s="17" t="s">
        <v>93</v>
      </c>
      <c r="D17" s="14">
        <v>2</v>
      </c>
      <c r="E17" s="14">
        <v>15</v>
      </c>
      <c r="F17" s="14"/>
      <c r="G17" s="17" t="s">
        <v>14</v>
      </c>
      <c r="H17" s="16"/>
      <c r="I17" s="58" t="s">
        <v>15</v>
      </c>
      <c r="J17" s="64" t="s">
        <v>16</v>
      </c>
    </row>
    <row r="18" spans="1:11" s="98" customFormat="1" ht="29" x14ac:dyDescent="0.35">
      <c r="A18" s="93"/>
      <c r="B18" s="94" t="s">
        <v>90</v>
      </c>
      <c r="C18" s="72" t="s">
        <v>94</v>
      </c>
      <c r="D18" s="100">
        <v>2</v>
      </c>
      <c r="E18" s="100">
        <v>15</v>
      </c>
      <c r="F18" s="95"/>
      <c r="G18" s="72" t="s">
        <v>13</v>
      </c>
      <c r="H18" s="99">
        <v>2</v>
      </c>
      <c r="I18" s="96"/>
      <c r="J18" s="97"/>
    </row>
    <row r="19" spans="1:11" ht="15" thickBot="1" x14ac:dyDescent="0.4">
      <c r="A19" s="18"/>
      <c r="B19" s="25"/>
      <c r="C19" s="26"/>
      <c r="D19" s="43">
        <f>SUM(D16:D18)</f>
        <v>6</v>
      </c>
      <c r="E19" s="43">
        <f>SUM(E16:E18)</f>
        <v>45</v>
      </c>
      <c r="F19" s="43">
        <f>SUM(F16:F18)</f>
        <v>0</v>
      </c>
      <c r="G19" s="21"/>
      <c r="H19" s="21"/>
      <c r="I19" s="66"/>
      <c r="J19" s="67"/>
    </row>
    <row r="20" spans="1:11" ht="15" thickTop="1" x14ac:dyDescent="0.35">
      <c r="A20" s="8" t="s">
        <v>98</v>
      </c>
      <c r="B20" s="9"/>
      <c r="C20" s="27" t="s">
        <v>99</v>
      </c>
      <c r="D20" s="11"/>
      <c r="E20" s="11"/>
      <c r="F20" s="11"/>
      <c r="G20" s="11"/>
      <c r="H20" s="11"/>
      <c r="I20" s="61"/>
      <c r="J20" s="62"/>
    </row>
    <row r="21" spans="1:11" ht="29" x14ac:dyDescent="0.35">
      <c r="A21" s="90" t="s">
        <v>12</v>
      </c>
      <c r="B21" s="56" t="s">
        <v>95</v>
      </c>
      <c r="C21" s="72" t="s">
        <v>100</v>
      </c>
      <c r="D21" s="53">
        <v>2</v>
      </c>
      <c r="E21" s="53"/>
      <c r="F21" s="53">
        <v>15</v>
      </c>
      <c r="G21" s="72" t="s">
        <v>14</v>
      </c>
      <c r="H21" s="34"/>
      <c r="I21" s="58" t="s">
        <v>15</v>
      </c>
      <c r="J21" s="64" t="s">
        <v>16</v>
      </c>
      <c r="K21" s="52"/>
    </row>
    <row r="22" spans="1:11" s="98" customFormat="1" x14ac:dyDescent="0.35">
      <c r="A22" s="93"/>
      <c r="B22" s="44" t="s">
        <v>96</v>
      </c>
      <c r="C22" s="101" t="s">
        <v>101</v>
      </c>
      <c r="D22" s="44">
        <v>2</v>
      </c>
      <c r="E22" s="44"/>
      <c r="F22" s="44">
        <v>15</v>
      </c>
      <c r="G22" s="72" t="s">
        <v>13</v>
      </c>
      <c r="H22" s="44">
        <v>2</v>
      </c>
      <c r="I22" s="102"/>
      <c r="J22" s="103"/>
    </row>
    <row r="23" spans="1:11" ht="17.25" customHeight="1" x14ac:dyDescent="0.35">
      <c r="A23" s="12"/>
      <c r="B23" s="53" t="s">
        <v>97</v>
      </c>
      <c r="C23" s="10" t="s">
        <v>102</v>
      </c>
      <c r="D23" s="44">
        <v>2</v>
      </c>
      <c r="E23" s="45"/>
      <c r="F23" s="44">
        <v>15</v>
      </c>
      <c r="G23" s="72" t="s">
        <v>13</v>
      </c>
      <c r="H23" s="44">
        <v>2</v>
      </c>
      <c r="I23" s="102"/>
      <c r="J23" s="103"/>
    </row>
    <row r="24" spans="1:11" ht="15" thickBot="1" x14ac:dyDescent="0.4">
      <c r="A24" s="18"/>
      <c r="B24" s="25"/>
      <c r="C24" s="19"/>
      <c r="D24" s="20">
        <v>6</v>
      </c>
      <c r="E24" s="20">
        <v>0</v>
      </c>
      <c r="F24" s="20">
        <v>45</v>
      </c>
      <c r="G24" s="21"/>
      <c r="H24" s="21"/>
      <c r="I24" s="66"/>
      <c r="J24" s="67"/>
    </row>
    <row r="25" spans="1:11" ht="15" thickTop="1" x14ac:dyDescent="0.35">
      <c r="A25" s="104" t="s">
        <v>18</v>
      </c>
      <c r="B25" s="105"/>
      <c r="C25" s="119" t="s">
        <v>50</v>
      </c>
      <c r="D25" s="11"/>
      <c r="E25" s="11"/>
      <c r="F25" s="11"/>
      <c r="G25" s="11"/>
      <c r="H25" s="11"/>
      <c r="I25" s="61"/>
      <c r="J25" s="62"/>
    </row>
    <row r="26" spans="1:11" x14ac:dyDescent="0.35">
      <c r="A26" s="107" t="s">
        <v>19</v>
      </c>
      <c r="B26" s="108" t="s">
        <v>20</v>
      </c>
      <c r="C26" s="109" t="s">
        <v>49</v>
      </c>
      <c r="D26" s="46">
        <v>2</v>
      </c>
      <c r="E26" s="46"/>
      <c r="F26" s="46">
        <v>25</v>
      </c>
      <c r="G26" s="58" t="s">
        <v>13</v>
      </c>
      <c r="H26" s="53">
        <v>2</v>
      </c>
      <c r="I26" s="60"/>
      <c r="J26" s="63"/>
    </row>
    <row r="27" spans="1:11" ht="43.5" x14ac:dyDescent="0.35">
      <c r="A27" s="107"/>
      <c r="B27" s="108" t="s">
        <v>21</v>
      </c>
      <c r="C27" s="120" t="s">
        <v>51</v>
      </c>
      <c r="D27" s="128">
        <v>1</v>
      </c>
      <c r="E27" s="130"/>
      <c r="F27" s="128">
        <v>18</v>
      </c>
      <c r="G27" s="132" t="s">
        <v>13</v>
      </c>
      <c r="H27" s="133">
        <v>2</v>
      </c>
      <c r="I27" s="125"/>
      <c r="J27" s="126"/>
    </row>
    <row r="28" spans="1:11" x14ac:dyDescent="0.35">
      <c r="A28" s="107"/>
      <c r="B28" s="108" t="s">
        <v>22</v>
      </c>
      <c r="C28" s="109" t="s">
        <v>52</v>
      </c>
      <c r="D28" s="129"/>
      <c r="E28" s="131"/>
      <c r="F28" s="129"/>
      <c r="G28" s="132"/>
      <c r="H28" s="133"/>
      <c r="I28" s="125"/>
      <c r="J28" s="126"/>
    </row>
    <row r="29" spans="1:11" x14ac:dyDescent="0.35">
      <c r="A29" s="107"/>
      <c r="B29" s="108" t="s">
        <v>23</v>
      </c>
      <c r="C29" s="109" t="s">
        <v>53</v>
      </c>
      <c r="D29" s="47">
        <v>1</v>
      </c>
      <c r="E29" s="47">
        <f t="shared" ref="E29" si="2">SUM(E26:E28)</f>
        <v>0</v>
      </c>
      <c r="F29" s="47">
        <v>18</v>
      </c>
      <c r="G29" s="58" t="s">
        <v>13</v>
      </c>
      <c r="H29" s="53">
        <v>2</v>
      </c>
      <c r="I29" s="60"/>
      <c r="J29" s="63"/>
    </row>
    <row r="30" spans="1:11" ht="15" thickBot="1" x14ac:dyDescent="0.4">
      <c r="A30" s="111"/>
      <c r="B30" s="117"/>
      <c r="C30" s="113"/>
      <c r="D30" s="65">
        <f>SUM(D26:D29)</f>
        <v>4</v>
      </c>
      <c r="E30" s="65">
        <f t="shared" ref="E30:F30" si="3">SUM(E26:E29)</f>
        <v>0</v>
      </c>
      <c r="F30" s="65">
        <f t="shared" si="3"/>
        <v>61</v>
      </c>
      <c r="G30" s="21"/>
      <c r="H30" s="21"/>
      <c r="I30" s="66"/>
      <c r="J30" s="67"/>
    </row>
    <row r="31" spans="1:11" ht="15" thickTop="1" x14ac:dyDescent="0.35">
      <c r="A31" s="123" t="s">
        <v>54</v>
      </c>
      <c r="B31" s="124"/>
      <c r="C31" s="124"/>
      <c r="D31" s="68">
        <f>D9+D14+D19+D24+D30</f>
        <v>31</v>
      </c>
      <c r="E31" s="68">
        <f>E9+E14+E19+E24+E30</f>
        <v>98</v>
      </c>
      <c r="F31" s="68">
        <f t="shared" ref="F31" si="4">F9+F14+F19+F24+F30</f>
        <v>160</v>
      </c>
      <c r="G31" s="50" t="s">
        <v>55</v>
      </c>
      <c r="H31" s="49">
        <f>(E31*1.5)+F31</f>
        <v>307</v>
      </c>
      <c r="I31" s="91"/>
      <c r="J31" s="38"/>
      <c r="K31" s="38"/>
    </row>
    <row r="32" spans="1:11" x14ac:dyDescent="0.35">
      <c r="D32" s="48"/>
      <c r="E32" s="48"/>
      <c r="F32" s="48"/>
      <c r="G32" s="49" t="s">
        <v>56</v>
      </c>
      <c r="H32" s="49">
        <f>E31+F31</f>
        <v>258</v>
      </c>
      <c r="I32" s="92"/>
      <c r="J32" s="38"/>
      <c r="K32" s="38"/>
    </row>
  </sheetData>
  <autoFilter ref="A4:H30"/>
  <mergeCells count="7">
    <mergeCell ref="I27:J28"/>
    <mergeCell ref="I3:J3"/>
    <mergeCell ref="D27:D28"/>
    <mergeCell ref="E27:E28"/>
    <mergeCell ref="F27:F28"/>
    <mergeCell ref="G27:G28"/>
    <mergeCell ref="H27:H28"/>
  </mergeCells>
  <conditionalFormatting sqref="I8:J8 I13:J13">
    <cfRule type="expression" dxfId="19" priority="11">
      <formula>$H8="CCI (CC Intégral)"</formula>
    </cfRule>
  </conditionalFormatting>
  <conditionalFormatting sqref="I16:J17">
    <cfRule type="expression" dxfId="18" priority="5">
      <formula>$G16="CCI (CC Intégral)"</formula>
    </cfRule>
  </conditionalFormatting>
  <conditionalFormatting sqref="I6:J7">
    <cfRule type="expression" dxfId="17" priority="10">
      <formula>$G6="CCI (CC Intégral)"</formula>
    </cfRule>
  </conditionalFormatting>
  <conditionalFormatting sqref="H6:H7">
    <cfRule type="expression" dxfId="16" priority="9">
      <formula>$G6="CT (Contrôle terminal)"</formula>
    </cfRule>
  </conditionalFormatting>
  <conditionalFormatting sqref="I11:J12">
    <cfRule type="expression" dxfId="15" priority="8">
      <formula>$G11="CCI (CC Intégral)"</formula>
    </cfRule>
  </conditionalFormatting>
  <conditionalFormatting sqref="H11:H12">
    <cfRule type="expression" dxfId="14" priority="7">
      <formula>$G11="CT (Contrôle terminal)"</formula>
    </cfRule>
  </conditionalFormatting>
  <conditionalFormatting sqref="H16:H18">
    <cfRule type="expression" dxfId="13" priority="6">
      <formula>$G16="CT (Contrôle terminal)"</formula>
    </cfRule>
  </conditionalFormatting>
  <conditionalFormatting sqref="I21:J21">
    <cfRule type="expression" dxfId="12" priority="4">
      <formula>$G21="CCI (CC Intégral)"</formula>
    </cfRule>
  </conditionalFormatting>
  <conditionalFormatting sqref="H21">
    <cfRule type="expression" dxfId="11" priority="3">
      <formula>$G21="CT (Contrôle terminal)"</formula>
    </cfRule>
  </conditionalFormatting>
  <dataValidations count="2">
    <dataValidation type="list" allowBlank="1" showInputMessage="1" showErrorMessage="1" sqref="I6:I8 I16:I17 I11:I13 I21">
      <formula1>Nature_contrôle</formula1>
    </dataValidation>
    <dataValidation type="list" allowBlank="1" showInputMessage="1" showErrorMessage="1" sqref="G29 G6:G8 G11:G13 G16:G18 G26:G27 G21:G23">
      <formula1>Type_contrôle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opLeftCell="C1" workbookViewId="0">
      <selection activeCell="G15" sqref="G15"/>
    </sheetView>
  </sheetViews>
  <sheetFormatPr baseColWidth="10" defaultRowHeight="14.5" x14ac:dyDescent="0.35"/>
  <cols>
    <col min="1" max="1" width="20.26953125" customWidth="1"/>
    <col min="2" max="2" width="33.81640625" customWidth="1"/>
    <col min="3" max="3" width="9.81640625" customWidth="1"/>
    <col min="4" max="5" width="7.54296875" customWidth="1"/>
    <col min="6" max="6" width="8.54296875" customWidth="1"/>
    <col min="7" max="7" width="20.1796875" customWidth="1"/>
    <col min="8" max="8" width="10.453125" customWidth="1"/>
    <col min="9" max="10" width="8.453125" customWidth="1"/>
  </cols>
  <sheetData>
    <row r="1" spans="1:10" ht="26" x14ac:dyDescent="0.6">
      <c r="A1" s="1" t="s">
        <v>0</v>
      </c>
      <c r="B1" s="1"/>
      <c r="C1" s="1"/>
      <c r="D1" s="1"/>
      <c r="E1" s="1"/>
      <c r="F1" s="1"/>
      <c r="G1" s="1"/>
    </row>
    <row r="2" spans="1:10" ht="18.5" x14ac:dyDescent="0.45">
      <c r="A2" s="3" t="s">
        <v>85</v>
      </c>
      <c r="B2" s="3" t="s">
        <v>32</v>
      </c>
      <c r="C2" s="5" t="s">
        <v>86</v>
      </c>
      <c r="D2" s="5"/>
      <c r="E2" s="3"/>
      <c r="F2" s="3"/>
      <c r="G2" s="3"/>
    </row>
    <row r="3" spans="1:10" ht="30" customHeight="1" x14ac:dyDescent="0.45">
      <c r="A3" s="3"/>
      <c r="B3" s="4"/>
      <c r="C3" s="4"/>
      <c r="D3" s="5"/>
      <c r="E3" s="3"/>
      <c r="F3" s="3"/>
      <c r="H3" s="74" t="s">
        <v>1</v>
      </c>
      <c r="I3" s="134" t="s">
        <v>2</v>
      </c>
      <c r="J3" s="134"/>
    </row>
    <row r="4" spans="1:10" ht="78" customHeight="1" thickBot="1" x14ac:dyDescent="0.4">
      <c r="A4" s="89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88" t="s">
        <v>84</v>
      </c>
      <c r="I4" s="7" t="s">
        <v>10</v>
      </c>
      <c r="J4" s="7" t="s">
        <v>11</v>
      </c>
    </row>
    <row r="5" spans="1:10" ht="29.5" thickTop="1" x14ac:dyDescent="0.35">
      <c r="A5" s="121" t="s">
        <v>57</v>
      </c>
      <c r="B5" s="122"/>
      <c r="C5" s="106" t="s">
        <v>60</v>
      </c>
      <c r="D5" s="30"/>
      <c r="E5" s="30"/>
      <c r="F5" s="30"/>
      <c r="G5" s="31"/>
      <c r="H5" s="32"/>
      <c r="I5" s="69"/>
      <c r="J5" s="70"/>
    </row>
    <row r="6" spans="1:10" x14ac:dyDescent="0.35">
      <c r="A6" s="107" t="s">
        <v>19</v>
      </c>
      <c r="B6" s="110" t="s">
        <v>58</v>
      </c>
      <c r="C6" s="109" t="s">
        <v>63</v>
      </c>
      <c r="D6" s="54">
        <v>2</v>
      </c>
      <c r="E6" s="54">
        <v>20</v>
      </c>
      <c r="F6" s="52"/>
      <c r="G6" s="57" t="s">
        <v>14</v>
      </c>
      <c r="H6" s="41"/>
      <c r="I6" s="58" t="s">
        <v>15</v>
      </c>
      <c r="J6" s="64" t="s">
        <v>16</v>
      </c>
    </row>
    <row r="7" spans="1:10" x14ac:dyDescent="0.35">
      <c r="A7" s="107"/>
      <c r="B7" s="110" t="s">
        <v>59</v>
      </c>
      <c r="C7" s="109" t="s">
        <v>61</v>
      </c>
      <c r="D7" s="54">
        <v>2</v>
      </c>
      <c r="E7" s="54"/>
      <c r="F7" s="54">
        <v>20</v>
      </c>
      <c r="G7" s="57" t="s">
        <v>13</v>
      </c>
      <c r="H7" s="59">
        <v>2</v>
      </c>
      <c r="I7" s="41"/>
      <c r="J7" s="42"/>
    </row>
    <row r="8" spans="1:10" x14ac:dyDescent="0.35">
      <c r="A8" s="107"/>
      <c r="B8" s="110" t="s">
        <v>35</v>
      </c>
      <c r="C8" s="109" t="s">
        <v>62</v>
      </c>
      <c r="D8" s="54">
        <v>2</v>
      </c>
      <c r="E8" s="54"/>
      <c r="F8" s="54">
        <v>18</v>
      </c>
      <c r="G8" s="57" t="s">
        <v>13</v>
      </c>
      <c r="H8" s="59">
        <v>2</v>
      </c>
      <c r="I8" s="60"/>
      <c r="J8" s="63"/>
    </row>
    <row r="9" spans="1:10" ht="15" thickBot="1" x14ac:dyDescent="0.4">
      <c r="A9" s="111"/>
      <c r="B9" s="118"/>
      <c r="C9" s="118"/>
      <c r="D9" s="43">
        <f>SUM(D6:D8)</f>
        <v>6</v>
      </c>
      <c r="E9" s="43">
        <f t="shared" ref="E9:F9" si="0">SUM(E6:E8)</f>
        <v>20</v>
      </c>
      <c r="F9" s="43">
        <f t="shared" si="0"/>
        <v>38</v>
      </c>
      <c r="G9" s="21"/>
      <c r="H9" s="21"/>
      <c r="I9" s="66"/>
      <c r="J9" s="67"/>
    </row>
    <row r="10" spans="1:10" ht="15" thickTop="1" x14ac:dyDescent="0.35">
      <c r="A10" s="104" t="s">
        <v>64</v>
      </c>
      <c r="B10" s="115"/>
      <c r="C10" s="106" t="s">
        <v>71</v>
      </c>
      <c r="D10" s="23"/>
      <c r="E10" s="23"/>
      <c r="F10" s="23"/>
      <c r="G10" s="11"/>
      <c r="H10" s="11"/>
      <c r="I10" s="61"/>
      <c r="J10" s="62"/>
    </row>
    <row r="11" spans="1:10" x14ac:dyDescent="0.35">
      <c r="A11" s="107" t="s">
        <v>12</v>
      </c>
      <c r="B11" s="110" t="s">
        <v>65</v>
      </c>
      <c r="C11" s="109" t="s">
        <v>68</v>
      </c>
      <c r="D11" s="24">
        <v>2</v>
      </c>
      <c r="E11" s="24">
        <v>18</v>
      </c>
      <c r="F11" s="24"/>
      <c r="G11" s="57" t="s">
        <v>13</v>
      </c>
      <c r="H11" s="59">
        <v>2</v>
      </c>
      <c r="I11" s="60"/>
      <c r="J11" s="63"/>
    </row>
    <row r="12" spans="1:10" x14ac:dyDescent="0.35">
      <c r="A12" s="107"/>
      <c r="B12" s="110" t="s">
        <v>66</v>
      </c>
      <c r="C12" s="116" t="s">
        <v>69</v>
      </c>
      <c r="D12" s="24">
        <v>2</v>
      </c>
      <c r="E12" s="24"/>
      <c r="F12" s="54">
        <v>18</v>
      </c>
      <c r="G12" s="57" t="s">
        <v>13</v>
      </c>
      <c r="H12" s="59">
        <v>2</v>
      </c>
      <c r="I12" s="60"/>
      <c r="J12" s="63"/>
    </row>
    <row r="13" spans="1:10" x14ac:dyDescent="0.35">
      <c r="A13" s="107"/>
      <c r="B13" s="110" t="s">
        <v>67</v>
      </c>
      <c r="C13" s="109" t="s">
        <v>70</v>
      </c>
      <c r="D13" s="24">
        <v>2</v>
      </c>
      <c r="E13" s="24"/>
      <c r="F13" s="54" t="s">
        <v>109</v>
      </c>
      <c r="G13" s="57" t="s">
        <v>14</v>
      </c>
      <c r="H13" s="59"/>
      <c r="I13" s="58" t="s">
        <v>15</v>
      </c>
      <c r="J13" s="64" t="s">
        <v>17</v>
      </c>
    </row>
    <row r="14" spans="1:10" ht="15" thickBot="1" x14ac:dyDescent="0.4">
      <c r="A14" s="111"/>
      <c r="B14" s="118"/>
      <c r="C14" s="118"/>
      <c r="D14" s="20">
        <v>6</v>
      </c>
      <c r="E14" s="20">
        <v>18</v>
      </c>
      <c r="F14" s="20">
        <v>38</v>
      </c>
      <c r="G14" s="21"/>
      <c r="H14" s="21"/>
      <c r="I14" s="66"/>
      <c r="J14" s="67"/>
    </row>
    <row r="15" spans="1:10" ht="29.5" thickTop="1" x14ac:dyDescent="0.35">
      <c r="A15" s="8" t="s">
        <v>103</v>
      </c>
      <c r="B15" s="11"/>
      <c r="C15" s="33" t="s">
        <v>106</v>
      </c>
      <c r="D15" s="23"/>
      <c r="E15" s="23"/>
      <c r="F15" s="23"/>
      <c r="G15" s="11"/>
      <c r="H15" s="11"/>
      <c r="I15" s="61"/>
      <c r="J15" s="62"/>
    </row>
    <row r="16" spans="1:10" ht="29" x14ac:dyDescent="0.35">
      <c r="A16" s="90" t="s">
        <v>19</v>
      </c>
      <c r="B16" s="56" t="s">
        <v>104</v>
      </c>
      <c r="C16" s="10" t="s">
        <v>107</v>
      </c>
      <c r="D16" s="53">
        <v>2</v>
      </c>
      <c r="E16" s="53"/>
      <c r="F16" s="53">
        <v>20</v>
      </c>
      <c r="G16" s="57" t="s">
        <v>14</v>
      </c>
      <c r="H16" s="59"/>
      <c r="I16" s="58" t="s">
        <v>15</v>
      </c>
      <c r="J16" s="64" t="s">
        <v>16</v>
      </c>
    </row>
    <row r="17" spans="1:10" x14ac:dyDescent="0.35">
      <c r="A17" s="12"/>
      <c r="B17" s="53" t="s">
        <v>105</v>
      </c>
      <c r="C17" s="13" t="s">
        <v>108</v>
      </c>
      <c r="D17" s="53">
        <v>2</v>
      </c>
      <c r="E17" s="53"/>
      <c r="F17" s="53">
        <v>20</v>
      </c>
      <c r="G17" s="57" t="s">
        <v>13</v>
      </c>
      <c r="H17" s="59">
        <v>2</v>
      </c>
      <c r="I17" s="60"/>
      <c r="J17" s="63"/>
    </row>
    <row r="18" spans="1:10" ht="15" thickBot="1" x14ac:dyDescent="0.4">
      <c r="A18" s="12"/>
      <c r="B18" s="14"/>
      <c r="C18" s="66"/>
      <c r="D18" s="43">
        <f>SUM(D16:D17)</f>
        <v>4</v>
      </c>
      <c r="E18" s="43">
        <f t="shared" ref="E18:F18" si="1">SUM(E16:E17)</f>
        <v>0</v>
      </c>
      <c r="F18" s="43">
        <f t="shared" si="1"/>
        <v>40</v>
      </c>
      <c r="G18" s="73"/>
      <c r="H18" s="75"/>
      <c r="I18" s="75"/>
      <c r="J18" s="76"/>
    </row>
    <row r="19" spans="1:10" ht="15" thickTop="1" x14ac:dyDescent="0.35">
      <c r="A19" s="104" t="s">
        <v>18</v>
      </c>
      <c r="B19" s="105"/>
      <c r="C19" s="119" t="s">
        <v>72</v>
      </c>
      <c r="D19" s="61"/>
      <c r="E19" s="61"/>
      <c r="F19" s="61"/>
      <c r="G19" s="61"/>
      <c r="H19" s="61"/>
      <c r="I19" s="61"/>
      <c r="J19" s="62"/>
    </row>
    <row r="20" spans="1:10" x14ac:dyDescent="0.35">
      <c r="A20" s="107" t="s">
        <v>19</v>
      </c>
      <c r="B20" s="108" t="s">
        <v>20</v>
      </c>
      <c r="C20" s="109" t="s">
        <v>73</v>
      </c>
      <c r="D20" s="53">
        <v>2</v>
      </c>
      <c r="E20" s="53"/>
      <c r="F20" s="53">
        <v>25</v>
      </c>
      <c r="G20" s="58" t="s">
        <v>13</v>
      </c>
      <c r="H20" s="53">
        <v>2</v>
      </c>
      <c r="I20" s="60"/>
      <c r="J20" s="63"/>
    </row>
    <row r="21" spans="1:10" ht="43.5" x14ac:dyDescent="0.35">
      <c r="A21" s="107"/>
      <c r="B21" s="108" t="s">
        <v>21</v>
      </c>
      <c r="C21" s="120" t="s">
        <v>74</v>
      </c>
      <c r="D21" s="135">
        <v>1</v>
      </c>
      <c r="E21" s="130"/>
      <c r="F21" s="135">
        <v>18</v>
      </c>
      <c r="G21" s="132" t="s">
        <v>13</v>
      </c>
      <c r="H21" s="137">
        <v>2</v>
      </c>
      <c r="I21" s="125"/>
      <c r="J21" s="126"/>
    </row>
    <row r="22" spans="1:10" x14ac:dyDescent="0.35">
      <c r="A22" s="107"/>
      <c r="B22" s="108" t="s">
        <v>22</v>
      </c>
      <c r="C22" s="109" t="s">
        <v>75</v>
      </c>
      <c r="D22" s="136"/>
      <c r="E22" s="131"/>
      <c r="F22" s="136"/>
      <c r="G22" s="132"/>
      <c r="H22" s="137"/>
      <c r="I22" s="125"/>
      <c r="J22" s="126"/>
    </row>
    <row r="23" spans="1:10" x14ac:dyDescent="0.35">
      <c r="A23" s="107"/>
      <c r="B23" s="108" t="s">
        <v>23</v>
      </c>
      <c r="C23" s="109" t="s">
        <v>76</v>
      </c>
      <c r="D23" s="54">
        <v>1</v>
      </c>
      <c r="E23" s="54">
        <f t="shared" ref="E23" si="2">SUM(E20:E22)</f>
        <v>0</v>
      </c>
      <c r="F23" s="54">
        <v>18</v>
      </c>
      <c r="G23" s="58" t="s">
        <v>13</v>
      </c>
      <c r="H23" s="53">
        <v>2</v>
      </c>
      <c r="I23" s="60"/>
      <c r="J23" s="63"/>
    </row>
    <row r="24" spans="1:10" ht="15" thickBot="1" x14ac:dyDescent="0.4">
      <c r="A24" s="111"/>
      <c r="B24" s="117"/>
      <c r="C24" s="113"/>
      <c r="D24" s="43">
        <f>SUM(D20:D23)</f>
        <v>4</v>
      </c>
      <c r="E24" s="43">
        <f t="shared" ref="E24:F24" si="3">SUM(E20:E23)</f>
        <v>0</v>
      </c>
      <c r="F24" s="43">
        <f t="shared" si="3"/>
        <v>61</v>
      </c>
      <c r="G24" s="66"/>
      <c r="H24" s="66"/>
      <c r="I24" s="66"/>
      <c r="J24" s="67"/>
    </row>
    <row r="25" spans="1:10" ht="15" thickTop="1" x14ac:dyDescent="0.35">
      <c r="A25" s="36" t="s">
        <v>77</v>
      </c>
      <c r="B25" s="14"/>
      <c r="C25" s="10" t="s">
        <v>79</v>
      </c>
      <c r="D25" s="14"/>
      <c r="E25" s="14"/>
      <c r="F25" s="14"/>
      <c r="G25" s="14"/>
      <c r="H25" s="14"/>
      <c r="I25" s="61"/>
      <c r="J25" s="62"/>
    </row>
    <row r="26" spans="1:10" x14ac:dyDescent="0.35">
      <c r="A26" s="12" t="s">
        <v>78</v>
      </c>
      <c r="B26" s="24" t="s">
        <v>25</v>
      </c>
      <c r="C26" s="35" t="s">
        <v>80</v>
      </c>
      <c r="D26" s="53">
        <v>7</v>
      </c>
      <c r="E26" s="53"/>
      <c r="F26" s="53">
        <v>10</v>
      </c>
      <c r="G26" s="58" t="s">
        <v>26</v>
      </c>
      <c r="H26" s="54"/>
      <c r="I26" s="58"/>
      <c r="J26" s="64"/>
    </row>
    <row r="27" spans="1:10" x14ac:dyDescent="0.35">
      <c r="A27" s="12"/>
      <c r="B27" s="24" t="s">
        <v>27</v>
      </c>
      <c r="C27" s="10" t="s">
        <v>81</v>
      </c>
      <c r="D27" s="53">
        <v>4</v>
      </c>
      <c r="E27" s="53"/>
      <c r="F27" s="53"/>
      <c r="G27" s="58" t="s">
        <v>28</v>
      </c>
      <c r="H27" s="54"/>
      <c r="I27" s="58"/>
      <c r="J27" s="64"/>
    </row>
    <row r="28" spans="1:10" x14ac:dyDescent="0.35">
      <c r="A28" s="37"/>
      <c r="B28" s="14" t="s">
        <v>29</v>
      </c>
      <c r="C28" s="17" t="s">
        <v>82</v>
      </c>
      <c r="D28" s="53"/>
      <c r="E28" s="53">
        <v>10</v>
      </c>
      <c r="F28" s="53"/>
      <c r="G28" s="17"/>
      <c r="H28" s="14"/>
      <c r="I28" s="60"/>
      <c r="J28" s="63"/>
    </row>
    <row r="29" spans="1:10" x14ac:dyDescent="0.35">
      <c r="A29" s="36"/>
      <c r="B29" s="14"/>
      <c r="C29" s="17"/>
      <c r="D29" s="43">
        <f>SUM(D26:D28)</f>
        <v>11</v>
      </c>
      <c r="E29" s="43">
        <f t="shared" ref="E29:F29" si="4">SUM(E26:E28)</f>
        <v>10</v>
      </c>
      <c r="F29" s="43">
        <f t="shared" si="4"/>
        <v>10</v>
      </c>
      <c r="G29" s="53"/>
      <c r="H29" s="53"/>
      <c r="I29" s="53"/>
      <c r="J29" s="71"/>
    </row>
    <row r="30" spans="1:10" x14ac:dyDescent="0.35">
      <c r="A30" s="80" t="s">
        <v>83</v>
      </c>
      <c r="B30" s="81"/>
      <c r="C30" s="82"/>
      <c r="D30" s="83">
        <f>D9+D14+D18+D24+D29</f>
        <v>31</v>
      </c>
      <c r="E30" s="43">
        <f t="shared" ref="E30:F30" si="5">E9+E14+E18+E24+E29</f>
        <v>48</v>
      </c>
      <c r="F30" s="43">
        <f t="shared" si="5"/>
        <v>187</v>
      </c>
      <c r="G30" s="50" t="s">
        <v>55</v>
      </c>
      <c r="H30" s="49">
        <f>(E30*1.5)+F30</f>
        <v>259</v>
      </c>
      <c r="I30" s="86"/>
      <c r="J30" s="51"/>
    </row>
    <row r="31" spans="1:10" x14ac:dyDescent="0.35">
      <c r="A31" s="39"/>
      <c r="B31" s="14"/>
      <c r="C31" s="10"/>
      <c r="D31" s="53"/>
      <c r="E31" s="53"/>
      <c r="F31" s="53"/>
      <c r="G31" s="49" t="s">
        <v>56</v>
      </c>
      <c r="H31" s="49">
        <f>E30+F30</f>
        <v>235</v>
      </c>
      <c r="I31" s="78"/>
      <c r="J31" s="64"/>
    </row>
    <row r="32" spans="1:10" x14ac:dyDescent="0.35">
      <c r="A32" s="79" t="s">
        <v>30</v>
      </c>
      <c r="B32" s="84"/>
      <c r="C32" s="85"/>
      <c r="D32" s="55">
        <f>'Semestre 3'!D31+'Semestre 4'!D30</f>
        <v>62</v>
      </c>
      <c r="E32" s="55">
        <f>'Semestre 3'!E31+'Semestre 4'!E30</f>
        <v>146</v>
      </c>
      <c r="F32" s="55">
        <f>'Semestre 3'!F31+'Semestre 4'!F30</f>
        <v>347</v>
      </c>
      <c r="G32" s="77" t="s">
        <v>55</v>
      </c>
      <c r="H32" s="55">
        <f>(E32*1.5)+F32</f>
        <v>566</v>
      </c>
      <c r="I32" s="86"/>
      <c r="J32" s="64"/>
    </row>
  </sheetData>
  <mergeCells count="7">
    <mergeCell ref="I21:J22"/>
    <mergeCell ref="I3:J3"/>
    <mergeCell ref="D21:D22"/>
    <mergeCell ref="E21:E22"/>
    <mergeCell ref="F21:F22"/>
    <mergeCell ref="G21:G22"/>
    <mergeCell ref="H21:H22"/>
  </mergeCells>
  <conditionalFormatting sqref="I7:J7">
    <cfRule type="expression" dxfId="10" priority="15">
      <formula>$G7="CCI (CC Intégral)"</formula>
    </cfRule>
  </conditionalFormatting>
  <conditionalFormatting sqref="H6:H8">
    <cfRule type="expression" dxfId="9" priority="8">
      <formula>$G6="CT (Contrôle terminal)"</formula>
    </cfRule>
  </conditionalFormatting>
  <conditionalFormatting sqref="I26:J27">
    <cfRule type="expression" dxfId="8" priority="10">
      <formula>$G26="CCI (CC Intégral)"</formula>
    </cfRule>
  </conditionalFormatting>
  <conditionalFormatting sqref="I31:J32">
    <cfRule type="expression" dxfId="7" priority="9">
      <formula>$G31="CCI (CC Intégral)"</formula>
    </cfRule>
  </conditionalFormatting>
  <conditionalFormatting sqref="I13:J13">
    <cfRule type="expression" dxfId="6" priority="5">
      <formula>$G13="CCI (CC Intégral)"</formula>
    </cfRule>
  </conditionalFormatting>
  <conditionalFormatting sqref="I6:J6">
    <cfRule type="expression" dxfId="5" priority="7">
      <formula>$G6="CCI (CC Intégral)"</formula>
    </cfRule>
  </conditionalFormatting>
  <conditionalFormatting sqref="H11:H13">
    <cfRule type="expression" dxfId="4" priority="6">
      <formula>$G11="CT (Contrôle terminal)"</formula>
    </cfRule>
  </conditionalFormatting>
  <conditionalFormatting sqref="G26:G27">
    <cfRule type="expression" dxfId="3" priority="2">
      <formula>$G26="CCI (CC Intégral)"</formula>
    </cfRule>
  </conditionalFormatting>
  <conditionalFormatting sqref="I16:J16">
    <cfRule type="expression" dxfId="2" priority="4">
      <formula>$G16="CCI (CC Intégral)"</formula>
    </cfRule>
  </conditionalFormatting>
  <conditionalFormatting sqref="H16">
    <cfRule type="expression" dxfId="1" priority="3">
      <formula>$G16="CT (Contrôle terminal)"</formula>
    </cfRule>
  </conditionalFormatting>
  <conditionalFormatting sqref="H17">
    <cfRule type="expression" dxfId="0" priority="1">
      <formula>$G17="CT (Contrôle terminal)"</formula>
    </cfRule>
  </conditionalFormatting>
  <dataValidations count="2">
    <dataValidation type="list" allowBlank="1" showInputMessage="1" showErrorMessage="1" sqref="I6:I7 I13 G26:G27 I26:I27 I31:I32 I16">
      <formula1>Nature_contrôle</formula1>
    </dataValidation>
    <dataValidation type="list" allowBlank="1" showInputMessage="1" showErrorMessage="1" sqref="G20:G21 G6:G8 G11:G13 G28:G32 G23 G16:G17">
      <formula1>Type_contrôle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3</vt:lpstr>
      <vt:lpstr>Semestre 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prey</dc:creator>
  <cp:lastModifiedBy>prey</cp:lastModifiedBy>
  <cp:lastPrinted>2018-08-23T07:32:10Z</cp:lastPrinted>
  <dcterms:created xsi:type="dcterms:W3CDTF">2018-06-27T08:28:43Z</dcterms:created>
  <dcterms:modified xsi:type="dcterms:W3CDTF">2021-01-19T16:37:19Z</dcterms:modified>
</cp:coreProperties>
</file>